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İBRAHİM KURT-01.02.2022\İHALELER\6- ORTAK ÜRETİM İHALELERİ\1-2026 YILI PAMUK TOHUMLUĞU ORTAK ÜRETİMİ\"/>
    </mc:Choice>
  </mc:AlternateContent>
  <bookViews>
    <workbookView xWindow="0" yWindow="0" windowWidth="28800" windowHeight="12315"/>
  </bookViews>
  <sheets>
    <sheet name="ELEKTRİK TEMİNAT TUTARI" sheetId="3" r:id="rId1"/>
  </sheets>
  <definedNames>
    <definedName name="_xlnm.Print_Area" localSheetId="0">'ELEKTRİK TEMİNAT TUTARI'!$A$1:$F$149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7" i="3" l="1"/>
  <c r="D147" i="3"/>
  <c r="D145" i="3" l="1"/>
  <c r="E135" i="3" s="1"/>
  <c r="D132" i="3"/>
  <c r="E123" i="3" s="1"/>
  <c r="D120" i="3"/>
  <c r="E107" i="3" s="1"/>
  <c r="D104" i="3"/>
  <c r="E90" i="3" s="1"/>
  <c r="D87" i="3"/>
  <c r="E70" i="3" s="1"/>
  <c r="D67" i="3"/>
  <c r="E62" i="3" s="1"/>
  <c r="D59" i="3"/>
  <c r="E44" i="3" s="1"/>
  <c r="D41" i="3"/>
  <c r="E26" i="3" s="1"/>
  <c r="E41" i="3" s="1"/>
  <c r="D23" i="3"/>
  <c r="E5" i="3" l="1"/>
  <c r="E23" i="3" s="1"/>
  <c r="E59" i="3"/>
  <c r="E132" i="3"/>
  <c r="E104" i="3"/>
  <c r="E67" i="3"/>
  <c r="E120" i="3"/>
  <c r="E87" i="3"/>
  <c r="E145" i="3"/>
</calcChain>
</file>

<file path=xl/sharedStrings.xml><?xml version="1.0" encoding="utf-8"?>
<sst xmlns="http://schemas.openxmlformats.org/spreadsheetml/2006/main" count="320" uniqueCount="151">
  <si>
    <t>CEYLANPINAR TARIM İŞLETMESİ MÜDÜRLÜĞÜ</t>
  </si>
  <si>
    <t>Mevkii</t>
  </si>
  <si>
    <t>Parsel No</t>
  </si>
  <si>
    <t>Debi (lt/sn)</t>
  </si>
  <si>
    <t>Alanı (da)</t>
  </si>
  <si>
    <t>NUSTEL</t>
  </si>
  <si>
    <t>PARTİ 2</t>
  </si>
  <si>
    <t>2.Parti Toplamı</t>
  </si>
  <si>
    <t>PARTİ 3</t>
  </si>
  <si>
    <t>TÜEM</t>
  </si>
  <si>
    <t>3.Parti Toplamı</t>
  </si>
  <si>
    <t>PARTİ 4</t>
  </si>
  <si>
    <t>,</t>
  </si>
  <si>
    <t>4.Parti Toplamı</t>
  </si>
  <si>
    <t>SARAÇÇEŞME</t>
  </si>
  <si>
    <t>PARTİ 8</t>
  </si>
  <si>
    <t>BEYAZKULE</t>
  </si>
  <si>
    <t>8. Parti Toplamı</t>
  </si>
  <si>
    <t>PARTİ 10</t>
  </si>
  <si>
    <t>10. Parti Toplamı</t>
  </si>
  <si>
    <t>GÜRGÜRBABA</t>
  </si>
  <si>
    <t>PARTİ 14</t>
  </si>
  <si>
    <t>14. Parti Toplamı</t>
  </si>
  <si>
    <t>PARTİ 16</t>
  </si>
  <si>
    <t>16. Parti Toplamı</t>
  </si>
  <si>
    <t>PARTİ 17</t>
  </si>
  <si>
    <t>123-7</t>
  </si>
  <si>
    <t>123-10</t>
  </si>
  <si>
    <t>123-13</t>
  </si>
  <si>
    <t>17. Parti Toplamı</t>
  </si>
  <si>
    <t>PARTİ 18</t>
  </si>
  <si>
    <t>109-3</t>
  </si>
  <si>
    <t>109-6</t>
  </si>
  <si>
    <t>110-5</t>
  </si>
  <si>
    <t>18. Parti Toplamı</t>
  </si>
  <si>
    <t>11/1A</t>
  </si>
  <si>
    <t>11/2A</t>
  </si>
  <si>
    <t>11/6A</t>
  </si>
  <si>
    <t>19/3B</t>
  </si>
  <si>
    <t xml:space="preserve">19/4B </t>
  </si>
  <si>
    <t xml:space="preserve">28/1B </t>
  </si>
  <si>
    <t>28/2B</t>
  </si>
  <si>
    <t>28/3B</t>
  </si>
  <si>
    <t>28/4B</t>
  </si>
  <si>
    <t>29/1B</t>
  </si>
  <si>
    <t xml:space="preserve">29/2B </t>
  </si>
  <si>
    <t>29/3B</t>
  </si>
  <si>
    <t xml:space="preserve">29/4B </t>
  </si>
  <si>
    <t>31/1B</t>
  </si>
  <si>
    <t>31/2A</t>
  </si>
  <si>
    <t>31/8A</t>
  </si>
  <si>
    <t>32/1A</t>
  </si>
  <si>
    <t>32/4B</t>
  </si>
  <si>
    <t>32/2A</t>
  </si>
  <si>
    <t>32/6B</t>
  </si>
  <si>
    <t>32/8B</t>
  </si>
  <si>
    <t xml:space="preserve">32/10B </t>
  </si>
  <si>
    <t>33/1B</t>
  </si>
  <si>
    <t>33/3B</t>
  </si>
  <si>
    <t>33/5B</t>
  </si>
  <si>
    <t>33/7B</t>
  </si>
  <si>
    <t>33/9B</t>
  </si>
  <si>
    <t>33/2B</t>
  </si>
  <si>
    <t>33/4B</t>
  </si>
  <si>
    <t>33/6B</t>
  </si>
  <si>
    <t>33/8B</t>
  </si>
  <si>
    <t xml:space="preserve">33/10B </t>
  </si>
  <si>
    <t>64/1B</t>
  </si>
  <si>
    <t>64/2B</t>
  </si>
  <si>
    <t>46/1B</t>
  </si>
  <si>
    <t>46/2B</t>
  </si>
  <si>
    <t>46/3B</t>
  </si>
  <si>
    <t>46/5B</t>
  </si>
  <si>
    <t>46/7B</t>
  </si>
  <si>
    <t>65/1A</t>
  </si>
  <si>
    <t>65/3A</t>
  </si>
  <si>
    <t>65/5A</t>
  </si>
  <si>
    <t>47/1A</t>
  </si>
  <si>
    <t>47/3A</t>
  </si>
  <si>
    <t>47/5A</t>
  </si>
  <si>
    <t>47/7A</t>
  </si>
  <si>
    <t>47/9A</t>
  </si>
  <si>
    <t>287/4 DOĞU</t>
  </si>
  <si>
    <t xml:space="preserve">287/5 KUZEY </t>
  </si>
  <si>
    <t>293/1 GÜNEY</t>
  </si>
  <si>
    <t xml:space="preserve">307/4 KUZEY </t>
  </si>
  <si>
    <t>308/3 KUZEY</t>
  </si>
  <si>
    <t xml:space="preserve"> 236/5 </t>
  </si>
  <si>
    <t>236/7</t>
  </si>
  <si>
    <t xml:space="preserve"> 236/9</t>
  </si>
  <si>
    <t xml:space="preserve"> 237/1</t>
  </si>
  <si>
    <t xml:space="preserve"> 239/1</t>
  </si>
  <si>
    <t xml:space="preserve"> 239/3 </t>
  </si>
  <si>
    <t xml:space="preserve"> 239/4</t>
  </si>
  <si>
    <t>242/5</t>
  </si>
  <si>
    <t>242/7</t>
  </si>
  <si>
    <t>350/6</t>
  </si>
  <si>
    <t xml:space="preserve">236/11 </t>
  </si>
  <si>
    <t xml:space="preserve">236/8 </t>
  </si>
  <si>
    <t xml:space="preserve">237/3 </t>
  </si>
  <si>
    <t>237/4</t>
  </si>
  <si>
    <t>241/11</t>
  </si>
  <si>
    <t xml:space="preserve">241/7 </t>
  </si>
  <si>
    <t xml:space="preserve">241/5 </t>
  </si>
  <si>
    <t>210/1A</t>
  </si>
  <si>
    <t xml:space="preserve">210/1B </t>
  </si>
  <si>
    <t xml:space="preserve">214/7 </t>
  </si>
  <si>
    <t>216-1 BATI</t>
  </si>
  <si>
    <t>216-2 GÜNEY</t>
  </si>
  <si>
    <t>216-3 GÜNEY</t>
  </si>
  <si>
    <t>216-4 BATI</t>
  </si>
  <si>
    <t>216-5 BATI</t>
  </si>
  <si>
    <t>219-1 BATI</t>
  </si>
  <si>
    <t>219-3 BATI</t>
  </si>
  <si>
    <t>219-4 BATI</t>
  </si>
  <si>
    <t>219-5 BATI</t>
  </si>
  <si>
    <t>219-6 GÜNEY</t>
  </si>
  <si>
    <t>220-2 KUZEY</t>
  </si>
  <si>
    <t>232-3 BATI</t>
  </si>
  <si>
    <t>232-4 BATI</t>
  </si>
  <si>
    <t>232-5 BATI</t>
  </si>
  <si>
    <t>232-6 BATI</t>
  </si>
  <si>
    <t>232-7 BATI</t>
  </si>
  <si>
    <t>232-8 BATI</t>
  </si>
  <si>
    <t>233-1 BATI</t>
  </si>
  <si>
    <t>233-2 KUZEY</t>
  </si>
  <si>
    <t>233-3 BATI</t>
  </si>
  <si>
    <t>234-3 KUZEY</t>
  </si>
  <si>
    <t>234-5 KUZEY</t>
  </si>
  <si>
    <t>235-3 DOĞU</t>
  </si>
  <si>
    <t>235-5 DOĞU</t>
  </si>
  <si>
    <t>KARATAŞ-3</t>
  </si>
  <si>
    <t xml:space="preserve">108-1 </t>
  </si>
  <si>
    <t>108-3</t>
  </si>
  <si>
    <t>108-4</t>
  </si>
  <si>
    <t xml:space="preserve">108-5 </t>
  </si>
  <si>
    <t xml:space="preserve">108-8 </t>
  </si>
  <si>
    <t>122-3</t>
  </si>
  <si>
    <t>KARATAŞ-1</t>
  </si>
  <si>
    <t>109-5</t>
  </si>
  <si>
    <t>110-8</t>
  </si>
  <si>
    <t>110-10</t>
  </si>
  <si>
    <t>110-11</t>
  </si>
  <si>
    <t>110-14</t>
  </si>
  <si>
    <t>111-5</t>
  </si>
  <si>
    <t>111-9</t>
  </si>
  <si>
    <t>GENEL TOPLAM</t>
  </si>
  <si>
    <t>2026 YILINDA ORTAK ÜRETİM PAMUK TOHUMCULUĞU YAPILACAK ARAZİ MİKTARLARI, KÜTLÜ PAMUK ELEKTRİK TEMİNAT TUTARLARI</t>
  </si>
  <si>
    <t xml:space="preserve">Elektrik Teminat Tutarı (TL)
</t>
  </si>
  <si>
    <t xml:space="preserve">Not : 10. Parti Beyazkule Mevki 2.309 Dekar Alan ve 14. Parti Beyazkule - Gürngürbaba Mevki 210/1A Nolu Parsel 238 Dekar, 210/1B 220 Dekar ve 214/7 Nolu Parsel 372 Dekar  Toplam 830 Dekar Alan Toplamda ise 3.139 Dekar Alan Şanlıurfa-Mardin Ana Sulama Kanalından Sulanmaktadır. Kanalda Su Bulunmaması Durumunda İşletmemiz Sorumlu Değildir. </t>
  </si>
  <si>
    <t>Kanal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</si>
</sst>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name val="Times New Roman"/>
      <family val="1"/>
      <charset val="162"/>
    </font>
    <font>
      <sz val="8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Arial"/>
      <family val="2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3" fontId="12" fillId="3" borderId="8" xfId="0" applyNumberFormat="1" applyFont="1" applyFill="1" applyBorder="1" applyAlignment="1">
      <alignment horizontal="center" vertical="center"/>
    </xf>
    <xf numFmtId="3" fontId="12" fillId="3" borderId="16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12" fillId="3" borderId="7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3" fontId="12" fillId="3" borderId="12" xfId="0" applyNumberFormat="1" applyFont="1" applyFill="1" applyBorder="1" applyAlignment="1">
      <alignment horizontal="center" vertical="center"/>
    </xf>
    <xf numFmtId="4" fontId="12" fillId="0" borderId="8" xfId="0" applyNumberFormat="1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3" fontId="14" fillId="0" borderId="19" xfId="0" applyNumberFormat="1" applyFont="1" applyBorder="1" applyAlignment="1">
      <alignment horizontal="center" vertical="center"/>
    </xf>
    <xf numFmtId="4" fontId="15" fillId="2" borderId="9" xfId="0" applyNumberFormat="1" applyFont="1" applyFill="1" applyBorder="1" applyAlignment="1">
      <alignment horizontal="center" vertical="center"/>
    </xf>
    <xf numFmtId="4" fontId="15" fillId="2" borderId="10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3" fontId="12" fillId="3" borderId="18" xfId="0" applyNumberFormat="1" applyFont="1" applyFill="1" applyBorder="1" applyAlignment="1">
      <alignment horizontal="center" vertical="center"/>
    </xf>
    <xf numFmtId="3" fontId="12" fillId="3" borderId="15" xfId="0" applyNumberFormat="1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12" fillId="3" borderId="15" xfId="0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zoomScale="120" zoomScaleNormal="120" workbookViewId="0">
      <pane ySplit="2" topLeftCell="A138" activePane="bottomLeft" state="frozen"/>
      <selection pane="bottomLeft" activeCell="B162" sqref="B162"/>
    </sheetView>
  </sheetViews>
  <sheetFormatPr defaultColWidth="9.140625" defaultRowHeight="11.25" x14ac:dyDescent="0.2"/>
  <cols>
    <col min="1" max="1" width="38" style="1" customWidth="1"/>
    <col min="2" max="2" width="34.140625" style="1" customWidth="1"/>
    <col min="3" max="3" width="24.7109375" style="1" customWidth="1"/>
    <col min="4" max="4" width="25.42578125" style="1" customWidth="1"/>
    <col min="5" max="5" width="20.85546875" style="1" customWidth="1"/>
    <col min="6" max="16384" width="9.140625" style="1"/>
  </cols>
  <sheetData>
    <row r="1" spans="1:5" ht="15.75" customHeight="1" x14ac:dyDescent="0.2">
      <c r="A1" s="83" t="s">
        <v>0</v>
      </c>
      <c r="B1" s="83"/>
      <c r="C1" s="83"/>
      <c r="D1" s="83"/>
      <c r="E1" s="83"/>
    </row>
    <row r="2" spans="1:5" ht="36.75" customHeight="1" thickBot="1" x14ac:dyDescent="0.25">
      <c r="A2" s="84" t="s">
        <v>147</v>
      </c>
      <c r="B2" s="84"/>
      <c r="C2" s="84"/>
      <c r="D2" s="84"/>
      <c r="E2" s="84"/>
    </row>
    <row r="3" spans="1:5" s="4" customFormat="1" ht="12.75" customHeight="1" thickBot="1" x14ac:dyDescent="0.25">
      <c r="A3" s="74" t="s">
        <v>6</v>
      </c>
      <c r="B3" s="74"/>
      <c r="C3" s="74"/>
      <c r="D3" s="74"/>
      <c r="E3" s="74"/>
    </row>
    <row r="4" spans="1:5" s="4" customFormat="1" ht="60" customHeight="1" thickBot="1" x14ac:dyDescent="0.25">
      <c r="A4" s="25" t="s">
        <v>1</v>
      </c>
      <c r="B4" s="26" t="s">
        <v>2</v>
      </c>
      <c r="C4" s="26" t="s">
        <v>3</v>
      </c>
      <c r="D4" s="26" t="s">
        <v>4</v>
      </c>
      <c r="E4" s="35" t="s">
        <v>148</v>
      </c>
    </row>
    <row r="5" spans="1:5" s="4" customFormat="1" ht="12" customHeight="1" x14ac:dyDescent="0.2">
      <c r="A5" s="3" t="s">
        <v>5</v>
      </c>
      <c r="B5" s="32" t="s">
        <v>35</v>
      </c>
      <c r="C5" s="32">
        <v>38</v>
      </c>
      <c r="D5" s="32">
        <v>178</v>
      </c>
      <c r="E5" s="85">
        <f>D23*5612.709</f>
        <v>17887703.583000001</v>
      </c>
    </row>
    <row r="6" spans="1:5" s="4" customFormat="1" ht="12" customHeight="1" x14ac:dyDescent="0.2">
      <c r="A6" s="3" t="s">
        <v>5</v>
      </c>
      <c r="B6" s="5" t="s">
        <v>36</v>
      </c>
      <c r="C6" s="32">
        <v>38</v>
      </c>
      <c r="D6" s="32">
        <v>178</v>
      </c>
      <c r="E6" s="86"/>
    </row>
    <row r="7" spans="1:5" s="4" customFormat="1" ht="12" customHeight="1" x14ac:dyDescent="0.2">
      <c r="A7" s="3" t="s">
        <v>5</v>
      </c>
      <c r="B7" s="6" t="s">
        <v>37</v>
      </c>
      <c r="C7" s="32">
        <v>38</v>
      </c>
      <c r="D7" s="32">
        <v>178</v>
      </c>
      <c r="E7" s="86"/>
    </row>
    <row r="8" spans="1:5" s="4" customFormat="1" ht="12" customHeight="1" x14ac:dyDescent="0.2">
      <c r="A8" s="3" t="s">
        <v>5</v>
      </c>
      <c r="B8" s="6" t="s">
        <v>38</v>
      </c>
      <c r="C8" s="32">
        <v>38</v>
      </c>
      <c r="D8" s="32">
        <v>178</v>
      </c>
      <c r="E8" s="86"/>
    </row>
    <row r="9" spans="1:5" s="4" customFormat="1" ht="12" customHeight="1" x14ac:dyDescent="0.2">
      <c r="A9" s="3" t="s">
        <v>5</v>
      </c>
      <c r="B9" s="6" t="s">
        <v>39</v>
      </c>
      <c r="C9" s="32">
        <v>38</v>
      </c>
      <c r="D9" s="32">
        <v>178</v>
      </c>
      <c r="E9" s="86"/>
    </row>
    <row r="10" spans="1:5" s="4" customFormat="1" ht="12" customHeight="1" x14ac:dyDescent="0.2">
      <c r="A10" s="3" t="s">
        <v>5</v>
      </c>
      <c r="B10" s="6" t="s">
        <v>40</v>
      </c>
      <c r="C10" s="32">
        <v>38</v>
      </c>
      <c r="D10" s="32">
        <v>178</v>
      </c>
      <c r="E10" s="86"/>
    </row>
    <row r="11" spans="1:5" s="4" customFormat="1" ht="12" customHeight="1" x14ac:dyDescent="0.2">
      <c r="A11" s="3" t="s">
        <v>5</v>
      </c>
      <c r="B11" s="6" t="s">
        <v>41</v>
      </c>
      <c r="C11" s="32">
        <v>38</v>
      </c>
      <c r="D11" s="32">
        <v>178</v>
      </c>
      <c r="E11" s="86"/>
    </row>
    <row r="12" spans="1:5" s="4" customFormat="1" ht="12" customHeight="1" x14ac:dyDescent="0.2">
      <c r="A12" s="3" t="s">
        <v>5</v>
      </c>
      <c r="B12" s="6" t="s">
        <v>42</v>
      </c>
      <c r="C12" s="32">
        <v>38</v>
      </c>
      <c r="D12" s="32">
        <v>178</v>
      </c>
      <c r="E12" s="86"/>
    </row>
    <row r="13" spans="1:5" s="4" customFormat="1" ht="12" customHeight="1" x14ac:dyDescent="0.2">
      <c r="A13" s="3" t="s">
        <v>5</v>
      </c>
      <c r="B13" s="6" t="s">
        <v>43</v>
      </c>
      <c r="C13" s="32">
        <v>38</v>
      </c>
      <c r="D13" s="32">
        <v>178</v>
      </c>
      <c r="E13" s="86"/>
    </row>
    <row r="14" spans="1:5" s="4" customFormat="1" ht="12" customHeight="1" x14ac:dyDescent="0.2">
      <c r="A14" s="3" t="s">
        <v>5</v>
      </c>
      <c r="B14" s="6" t="s">
        <v>44</v>
      </c>
      <c r="C14" s="32">
        <v>38</v>
      </c>
      <c r="D14" s="32">
        <v>178</v>
      </c>
      <c r="E14" s="86"/>
    </row>
    <row r="15" spans="1:5" s="4" customFormat="1" ht="12" customHeight="1" x14ac:dyDescent="0.2">
      <c r="A15" s="3" t="s">
        <v>5</v>
      </c>
      <c r="B15" s="6" t="s">
        <v>45</v>
      </c>
      <c r="C15" s="32">
        <v>38</v>
      </c>
      <c r="D15" s="32">
        <v>178</v>
      </c>
      <c r="E15" s="86"/>
    </row>
    <row r="16" spans="1:5" s="4" customFormat="1" ht="12" customHeight="1" x14ac:dyDescent="0.2">
      <c r="A16" s="3" t="s">
        <v>5</v>
      </c>
      <c r="B16" s="6" t="s">
        <v>46</v>
      </c>
      <c r="C16" s="32">
        <v>38</v>
      </c>
      <c r="D16" s="32">
        <v>178</v>
      </c>
      <c r="E16" s="86"/>
    </row>
    <row r="17" spans="1:5" s="4" customFormat="1" ht="12" customHeight="1" x14ac:dyDescent="0.2">
      <c r="A17" s="3" t="s">
        <v>5</v>
      </c>
      <c r="B17" s="6" t="s">
        <v>47</v>
      </c>
      <c r="C17" s="32">
        <v>38</v>
      </c>
      <c r="D17" s="32">
        <v>178</v>
      </c>
      <c r="E17" s="86"/>
    </row>
    <row r="18" spans="1:5" s="4" customFormat="1" ht="12" customHeight="1" x14ac:dyDescent="0.2">
      <c r="A18" s="3" t="s">
        <v>5</v>
      </c>
      <c r="B18" s="6" t="s">
        <v>48</v>
      </c>
      <c r="C18" s="32">
        <v>38</v>
      </c>
      <c r="D18" s="32">
        <v>178</v>
      </c>
      <c r="E18" s="86"/>
    </row>
    <row r="19" spans="1:5" s="4" customFormat="1" ht="12" customHeight="1" x14ac:dyDescent="0.2">
      <c r="A19" s="3" t="s">
        <v>5</v>
      </c>
      <c r="B19" s="6" t="s">
        <v>49</v>
      </c>
      <c r="C19" s="32">
        <v>38</v>
      </c>
      <c r="D19" s="5">
        <v>161</v>
      </c>
      <c r="E19" s="86"/>
    </row>
    <row r="20" spans="1:5" s="4" customFormat="1" ht="12" customHeight="1" x14ac:dyDescent="0.2">
      <c r="A20" s="3" t="s">
        <v>5</v>
      </c>
      <c r="B20" s="42" t="s">
        <v>50</v>
      </c>
      <c r="C20" s="32">
        <v>38</v>
      </c>
      <c r="D20" s="43">
        <v>178</v>
      </c>
      <c r="E20" s="86"/>
    </row>
    <row r="21" spans="1:5" s="4" customFormat="1" ht="12" customHeight="1" x14ac:dyDescent="0.2">
      <c r="A21" s="3" t="s">
        <v>5</v>
      </c>
      <c r="B21" s="6" t="s">
        <v>51</v>
      </c>
      <c r="C21" s="32">
        <v>38</v>
      </c>
      <c r="D21" s="5">
        <v>178</v>
      </c>
      <c r="E21" s="86"/>
    </row>
    <row r="22" spans="1:5" s="4" customFormat="1" ht="12" customHeight="1" thickBot="1" x14ac:dyDescent="0.25">
      <c r="A22" s="3" t="s">
        <v>5</v>
      </c>
      <c r="B22" s="42" t="s">
        <v>52</v>
      </c>
      <c r="C22" s="32">
        <v>38</v>
      </c>
      <c r="D22" s="43">
        <v>178</v>
      </c>
      <c r="E22" s="87"/>
    </row>
    <row r="23" spans="1:5" s="4" customFormat="1" ht="12" customHeight="1" thickBot="1" x14ac:dyDescent="0.25">
      <c r="A23" s="64" t="s">
        <v>7</v>
      </c>
      <c r="B23" s="78"/>
      <c r="C23" s="54"/>
      <c r="D23" s="37">
        <f>SUM(D5:D22)</f>
        <v>3187</v>
      </c>
      <c r="E23" s="39">
        <f>E5</f>
        <v>17887703.583000001</v>
      </c>
    </row>
    <row r="24" spans="1:5" ht="20.25" customHeight="1" thickBot="1" x14ac:dyDescent="0.25">
      <c r="A24" s="74" t="s">
        <v>8</v>
      </c>
      <c r="B24" s="74"/>
      <c r="C24" s="74"/>
      <c r="D24" s="74"/>
      <c r="E24" s="74"/>
    </row>
    <row r="25" spans="1:5" s="2" customFormat="1" ht="56.25" customHeight="1" thickBot="1" x14ac:dyDescent="0.25">
      <c r="A25" s="25" t="s">
        <v>1</v>
      </c>
      <c r="B25" s="26" t="s">
        <v>2</v>
      </c>
      <c r="C25" s="26" t="s">
        <v>3</v>
      </c>
      <c r="D25" s="26" t="s">
        <v>4</v>
      </c>
      <c r="E25" s="35" t="s">
        <v>148</v>
      </c>
    </row>
    <row r="26" spans="1:5" ht="12" customHeight="1" x14ac:dyDescent="0.2">
      <c r="A26" s="23" t="s">
        <v>9</v>
      </c>
      <c r="B26" s="24" t="s">
        <v>53</v>
      </c>
      <c r="C26" s="24">
        <v>38</v>
      </c>
      <c r="D26" s="8">
        <v>178</v>
      </c>
      <c r="E26" s="88">
        <f>D41*5612.709</f>
        <v>14985933.029999999</v>
      </c>
    </row>
    <row r="27" spans="1:5" ht="12" customHeight="1" x14ac:dyDescent="0.2">
      <c r="A27" s="3" t="s">
        <v>9</v>
      </c>
      <c r="B27" s="7" t="s">
        <v>52</v>
      </c>
      <c r="C27" s="24">
        <v>38</v>
      </c>
      <c r="D27" s="8">
        <v>178</v>
      </c>
      <c r="E27" s="89"/>
    </row>
    <row r="28" spans="1:5" ht="12" customHeight="1" x14ac:dyDescent="0.2">
      <c r="A28" s="3" t="s">
        <v>9</v>
      </c>
      <c r="B28" s="7" t="s">
        <v>54</v>
      </c>
      <c r="C28" s="24">
        <v>38</v>
      </c>
      <c r="D28" s="8">
        <v>178</v>
      </c>
      <c r="E28" s="89"/>
    </row>
    <row r="29" spans="1:5" ht="12" customHeight="1" x14ac:dyDescent="0.2">
      <c r="A29" s="3" t="s">
        <v>9</v>
      </c>
      <c r="B29" s="7" t="s">
        <v>55</v>
      </c>
      <c r="C29" s="24">
        <v>38</v>
      </c>
      <c r="D29" s="8">
        <v>178</v>
      </c>
      <c r="E29" s="89"/>
    </row>
    <row r="30" spans="1:5" ht="12" customHeight="1" x14ac:dyDescent="0.2">
      <c r="A30" s="3" t="s">
        <v>9</v>
      </c>
      <c r="B30" s="7" t="s">
        <v>56</v>
      </c>
      <c r="C30" s="24">
        <v>38</v>
      </c>
      <c r="D30" s="8">
        <v>178</v>
      </c>
      <c r="E30" s="89"/>
    </row>
    <row r="31" spans="1:5" ht="12" customHeight="1" x14ac:dyDescent="0.2">
      <c r="A31" s="3" t="s">
        <v>9</v>
      </c>
      <c r="B31" s="7" t="s">
        <v>57</v>
      </c>
      <c r="C31" s="24">
        <v>38</v>
      </c>
      <c r="D31" s="8">
        <v>178</v>
      </c>
      <c r="E31" s="89"/>
    </row>
    <row r="32" spans="1:5" ht="12" customHeight="1" x14ac:dyDescent="0.2">
      <c r="A32" s="3" t="s">
        <v>9</v>
      </c>
      <c r="B32" s="7" t="s">
        <v>58</v>
      </c>
      <c r="C32" s="24">
        <v>38</v>
      </c>
      <c r="D32" s="8">
        <v>178</v>
      </c>
      <c r="E32" s="89"/>
    </row>
    <row r="33" spans="1:6" ht="12" customHeight="1" x14ac:dyDescent="0.2">
      <c r="A33" s="3" t="s">
        <v>9</v>
      </c>
      <c r="B33" s="7" t="s">
        <v>59</v>
      </c>
      <c r="C33" s="24">
        <v>38</v>
      </c>
      <c r="D33" s="8">
        <v>178</v>
      </c>
      <c r="E33" s="89"/>
    </row>
    <row r="34" spans="1:6" ht="12" customHeight="1" x14ac:dyDescent="0.2">
      <c r="A34" s="3" t="s">
        <v>9</v>
      </c>
      <c r="B34" s="7" t="s">
        <v>60</v>
      </c>
      <c r="C34" s="24">
        <v>38</v>
      </c>
      <c r="D34" s="8">
        <v>178</v>
      </c>
      <c r="E34" s="89"/>
    </row>
    <row r="35" spans="1:6" ht="12" customHeight="1" x14ac:dyDescent="0.2">
      <c r="A35" s="3" t="s">
        <v>9</v>
      </c>
      <c r="B35" s="7" t="s">
        <v>61</v>
      </c>
      <c r="C35" s="24">
        <v>38</v>
      </c>
      <c r="D35" s="8">
        <v>178</v>
      </c>
      <c r="E35" s="89"/>
    </row>
    <row r="36" spans="1:6" ht="12" customHeight="1" x14ac:dyDescent="0.2">
      <c r="A36" s="3" t="s">
        <v>9</v>
      </c>
      <c r="B36" s="7" t="s">
        <v>62</v>
      </c>
      <c r="C36" s="24">
        <v>38</v>
      </c>
      <c r="D36" s="8">
        <v>178</v>
      </c>
      <c r="E36" s="89"/>
    </row>
    <row r="37" spans="1:6" ht="12" customHeight="1" x14ac:dyDescent="0.2">
      <c r="A37" s="3" t="s">
        <v>9</v>
      </c>
      <c r="B37" s="7" t="s">
        <v>63</v>
      </c>
      <c r="C37" s="24">
        <v>38</v>
      </c>
      <c r="D37" s="8">
        <v>178</v>
      </c>
      <c r="E37" s="89"/>
    </row>
    <row r="38" spans="1:6" ht="12" customHeight="1" x14ac:dyDescent="0.2">
      <c r="A38" s="3" t="s">
        <v>9</v>
      </c>
      <c r="B38" s="7" t="s">
        <v>64</v>
      </c>
      <c r="C38" s="24">
        <v>38</v>
      </c>
      <c r="D38" s="8">
        <v>178</v>
      </c>
      <c r="E38" s="89"/>
    </row>
    <row r="39" spans="1:6" ht="12" customHeight="1" x14ac:dyDescent="0.2">
      <c r="A39" s="3" t="s">
        <v>9</v>
      </c>
      <c r="B39" s="7" t="s">
        <v>65</v>
      </c>
      <c r="C39" s="24">
        <v>38</v>
      </c>
      <c r="D39" s="8">
        <v>178</v>
      </c>
      <c r="E39" s="89"/>
    </row>
    <row r="40" spans="1:6" ht="12" customHeight="1" thickBot="1" x14ac:dyDescent="0.25">
      <c r="A40" s="3" t="s">
        <v>9</v>
      </c>
      <c r="B40" s="7" t="s">
        <v>66</v>
      </c>
      <c r="C40" s="24">
        <v>38</v>
      </c>
      <c r="D40" s="8">
        <v>178</v>
      </c>
      <c r="E40" s="89"/>
    </row>
    <row r="41" spans="1:6" s="4" customFormat="1" ht="12" customHeight="1" thickBot="1" x14ac:dyDescent="0.25">
      <c r="A41" s="64" t="s">
        <v>10</v>
      </c>
      <c r="B41" s="78"/>
      <c r="C41" s="54"/>
      <c r="D41" s="37">
        <f>SUM(D26:D40)</f>
        <v>2670</v>
      </c>
      <c r="E41" s="40">
        <f>E26</f>
        <v>14985933.029999999</v>
      </c>
    </row>
    <row r="42" spans="1:6" ht="15.75" customHeight="1" thickBot="1" x14ac:dyDescent="0.3">
      <c r="A42" s="77" t="s">
        <v>11</v>
      </c>
      <c r="B42" s="77"/>
      <c r="C42" s="77"/>
      <c r="D42" s="77"/>
      <c r="E42" s="77"/>
    </row>
    <row r="43" spans="1:6" s="2" customFormat="1" ht="63" customHeight="1" thickBot="1" x14ac:dyDescent="0.25">
      <c r="A43" s="25" t="s">
        <v>1</v>
      </c>
      <c r="B43" s="26" t="s">
        <v>2</v>
      </c>
      <c r="C43" s="26" t="s">
        <v>3</v>
      </c>
      <c r="D43" s="26" t="s">
        <v>4</v>
      </c>
      <c r="E43" s="35" t="s">
        <v>148</v>
      </c>
    </row>
    <row r="44" spans="1:6" ht="12" customHeight="1" x14ac:dyDescent="0.2">
      <c r="A44" s="23" t="s">
        <v>9</v>
      </c>
      <c r="B44" s="27" t="s">
        <v>67</v>
      </c>
      <c r="C44" s="27">
        <v>38</v>
      </c>
      <c r="D44" s="27">
        <v>178</v>
      </c>
      <c r="E44" s="81">
        <f>D59*5612.709</f>
        <v>14985933.029999999</v>
      </c>
    </row>
    <row r="45" spans="1:6" ht="12" customHeight="1" x14ac:dyDescent="0.2">
      <c r="A45" s="3" t="s">
        <v>9</v>
      </c>
      <c r="B45" s="9" t="s">
        <v>68</v>
      </c>
      <c r="C45" s="27">
        <v>38</v>
      </c>
      <c r="D45" s="27">
        <v>178</v>
      </c>
      <c r="E45" s="82"/>
    </row>
    <row r="46" spans="1:6" ht="12" customHeight="1" x14ac:dyDescent="0.2">
      <c r="A46" s="3" t="s">
        <v>9</v>
      </c>
      <c r="B46" s="9" t="s">
        <v>69</v>
      </c>
      <c r="C46" s="27">
        <v>38</v>
      </c>
      <c r="D46" s="27">
        <v>178</v>
      </c>
      <c r="E46" s="82"/>
    </row>
    <row r="47" spans="1:6" ht="12" customHeight="1" x14ac:dyDescent="0.2">
      <c r="A47" s="3" t="s">
        <v>9</v>
      </c>
      <c r="B47" s="9" t="s">
        <v>70</v>
      </c>
      <c r="C47" s="27">
        <v>38</v>
      </c>
      <c r="D47" s="27">
        <v>178</v>
      </c>
      <c r="E47" s="82"/>
    </row>
    <row r="48" spans="1:6" ht="12" customHeight="1" x14ac:dyDescent="0.2">
      <c r="A48" s="3" t="s">
        <v>9</v>
      </c>
      <c r="B48" s="9" t="s">
        <v>71</v>
      </c>
      <c r="C48" s="27">
        <v>38</v>
      </c>
      <c r="D48" s="27">
        <v>178</v>
      </c>
      <c r="E48" s="82"/>
      <c r="F48" s="1" t="s">
        <v>12</v>
      </c>
    </row>
    <row r="49" spans="1:7" ht="12" customHeight="1" x14ac:dyDescent="0.2">
      <c r="A49" s="3" t="s">
        <v>9</v>
      </c>
      <c r="B49" s="9" t="s">
        <v>72</v>
      </c>
      <c r="C49" s="27">
        <v>38</v>
      </c>
      <c r="D49" s="27">
        <v>178</v>
      </c>
      <c r="E49" s="82"/>
    </row>
    <row r="50" spans="1:7" ht="12" customHeight="1" x14ac:dyDescent="0.2">
      <c r="A50" s="3" t="s">
        <v>9</v>
      </c>
      <c r="B50" s="9" t="s">
        <v>73</v>
      </c>
      <c r="C50" s="27">
        <v>38</v>
      </c>
      <c r="D50" s="27">
        <v>178</v>
      </c>
      <c r="E50" s="82"/>
    </row>
    <row r="51" spans="1:7" ht="12" customHeight="1" x14ac:dyDescent="0.2">
      <c r="A51" s="3" t="s">
        <v>9</v>
      </c>
      <c r="B51" s="9" t="s">
        <v>74</v>
      </c>
      <c r="C51" s="27">
        <v>38</v>
      </c>
      <c r="D51" s="27">
        <v>178</v>
      </c>
      <c r="E51" s="82"/>
    </row>
    <row r="52" spans="1:7" ht="12" customHeight="1" x14ac:dyDescent="0.2">
      <c r="A52" s="3" t="s">
        <v>9</v>
      </c>
      <c r="B52" s="9" t="s">
        <v>75</v>
      </c>
      <c r="C52" s="27">
        <v>38</v>
      </c>
      <c r="D52" s="27">
        <v>178</v>
      </c>
      <c r="E52" s="82"/>
    </row>
    <row r="53" spans="1:7" ht="12" customHeight="1" x14ac:dyDescent="0.2">
      <c r="A53" s="3" t="s">
        <v>9</v>
      </c>
      <c r="B53" s="9" t="s">
        <v>76</v>
      </c>
      <c r="C53" s="27">
        <v>38</v>
      </c>
      <c r="D53" s="27">
        <v>178</v>
      </c>
      <c r="E53" s="82"/>
    </row>
    <row r="54" spans="1:7" ht="12" customHeight="1" x14ac:dyDescent="0.2">
      <c r="A54" s="3" t="s">
        <v>9</v>
      </c>
      <c r="B54" s="9" t="s">
        <v>77</v>
      </c>
      <c r="C54" s="27">
        <v>38</v>
      </c>
      <c r="D54" s="27">
        <v>178</v>
      </c>
      <c r="E54" s="82"/>
    </row>
    <row r="55" spans="1:7" ht="12" customHeight="1" x14ac:dyDescent="0.2">
      <c r="A55" s="3" t="s">
        <v>9</v>
      </c>
      <c r="B55" s="9" t="s">
        <v>78</v>
      </c>
      <c r="C55" s="27">
        <v>38</v>
      </c>
      <c r="D55" s="27">
        <v>178</v>
      </c>
      <c r="E55" s="82"/>
    </row>
    <row r="56" spans="1:7" ht="12" customHeight="1" x14ac:dyDescent="0.2">
      <c r="A56" s="3" t="s">
        <v>9</v>
      </c>
      <c r="B56" s="9" t="s">
        <v>79</v>
      </c>
      <c r="C56" s="27">
        <v>38</v>
      </c>
      <c r="D56" s="27">
        <v>178</v>
      </c>
      <c r="E56" s="82"/>
    </row>
    <row r="57" spans="1:7" ht="12" customHeight="1" x14ac:dyDescent="0.2">
      <c r="A57" s="3" t="s">
        <v>9</v>
      </c>
      <c r="B57" s="9" t="s">
        <v>80</v>
      </c>
      <c r="C57" s="27">
        <v>38</v>
      </c>
      <c r="D57" s="27">
        <v>178</v>
      </c>
      <c r="E57" s="82"/>
    </row>
    <row r="58" spans="1:7" ht="12" customHeight="1" thickBot="1" x14ac:dyDescent="0.25">
      <c r="A58" s="3" t="s">
        <v>9</v>
      </c>
      <c r="B58" s="9" t="s">
        <v>81</v>
      </c>
      <c r="C58" s="27">
        <v>38</v>
      </c>
      <c r="D58" s="27">
        <v>178</v>
      </c>
      <c r="E58" s="82"/>
    </row>
    <row r="59" spans="1:7" s="4" customFormat="1" ht="12" customHeight="1" thickBot="1" x14ac:dyDescent="0.25">
      <c r="A59" s="64" t="s">
        <v>13</v>
      </c>
      <c r="B59" s="78"/>
      <c r="C59" s="54"/>
      <c r="D59" s="37">
        <f>SUM(D44:D58)</f>
        <v>2670</v>
      </c>
      <c r="E59" s="41">
        <f>E44</f>
        <v>14985933.029999999</v>
      </c>
      <c r="F59" s="10"/>
      <c r="G59" s="10"/>
    </row>
    <row r="60" spans="1:7" s="11" customFormat="1" ht="15.75" customHeight="1" thickBot="1" x14ac:dyDescent="0.3">
      <c r="A60" s="77" t="s">
        <v>15</v>
      </c>
      <c r="B60" s="77"/>
      <c r="C60" s="77"/>
      <c r="D60" s="77"/>
      <c r="E60" s="77"/>
    </row>
    <row r="61" spans="1:7" s="11" customFormat="1" ht="54" customHeight="1" thickBot="1" x14ac:dyDescent="0.25">
      <c r="A61" s="25" t="s">
        <v>1</v>
      </c>
      <c r="B61" s="26" t="s">
        <v>2</v>
      </c>
      <c r="C61" s="26" t="s">
        <v>3</v>
      </c>
      <c r="D61" s="26" t="s">
        <v>4</v>
      </c>
      <c r="E61" s="35" t="s">
        <v>148</v>
      </c>
    </row>
    <row r="62" spans="1:7" s="11" customFormat="1" ht="15.75" customHeight="1" x14ac:dyDescent="0.2">
      <c r="A62" s="28" t="s">
        <v>14</v>
      </c>
      <c r="B62" s="30" t="s">
        <v>82</v>
      </c>
      <c r="C62" s="30">
        <v>38</v>
      </c>
      <c r="D62" s="30">
        <v>178</v>
      </c>
      <c r="E62" s="71">
        <f>D67*5612.709</f>
        <v>4568745.1260000002</v>
      </c>
    </row>
    <row r="63" spans="1:7" s="11" customFormat="1" ht="15.75" customHeight="1" x14ac:dyDescent="0.2">
      <c r="A63" s="12" t="s">
        <v>14</v>
      </c>
      <c r="B63" s="14" t="s">
        <v>83</v>
      </c>
      <c r="C63" s="30">
        <v>38</v>
      </c>
      <c r="D63" s="30">
        <v>178</v>
      </c>
      <c r="E63" s="72"/>
    </row>
    <row r="64" spans="1:7" s="11" customFormat="1" ht="15.75" customHeight="1" x14ac:dyDescent="0.2">
      <c r="A64" s="12" t="s">
        <v>14</v>
      </c>
      <c r="B64" s="14" t="s">
        <v>84</v>
      </c>
      <c r="C64" s="30">
        <v>38</v>
      </c>
      <c r="D64" s="30">
        <v>122</v>
      </c>
      <c r="E64" s="72"/>
    </row>
    <row r="65" spans="1:6" s="11" customFormat="1" ht="15.75" customHeight="1" x14ac:dyDescent="0.2">
      <c r="A65" s="12" t="s">
        <v>14</v>
      </c>
      <c r="B65" s="14" t="s">
        <v>85</v>
      </c>
      <c r="C65" s="30">
        <v>38</v>
      </c>
      <c r="D65" s="30">
        <v>158</v>
      </c>
      <c r="E65" s="72"/>
    </row>
    <row r="66" spans="1:6" s="11" customFormat="1" ht="15.75" customHeight="1" thickBot="1" x14ac:dyDescent="0.25">
      <c r="A66" s="45" t="s">
        <v>14</v>
      </c>
      <c r="B66" s="46" t="s">
        <v>86</v>
      </c>
      <c r="C66" s="30">
        <v>38</v>
      </c>
      <c r="D66" s="30">
        <v>178</v>
      </c>
      <c r="E66" s="73"/>
    </row>
    <row r="67" spans="1:6" s="11" customFormat="1" ht="15.75" customHeight="1" thickBot="1" x14ac:dyDescent="0.25">
      <c r="A67" s="64" t="s">
        <v>17</v>
      </c>
      <c r="B67" s="78"/>
      <c r="C67" s="54"/>
      <c r="D67" s="37">
        <f>SUM(D62:D66)</f>
        <v>814</v>
      </c>
      <c r="E67" s="44">
        <f>E62</f>
        <v>4568745.1260000002</v>
      </c>
    </row>
    <row r="68" spans="1:6" ht="16.5" customHeight="1" thickBot="1" x14ac:dyDescent="0.25">
      <c r="A68" s="66" t="s">
        <v>18</v>
      </c>
      <c r="B68" s="66"/>
      <c r="C68" s="66"/>
      <c r="D68" s="66"/>
      <c r="E68" s="66"/>
    </row>
    <row r="69" spans="1:6" ht="66" customHeight="1" thickBot="1" x14ac:dyDescent="0.25">
      <c r="A69" s="25" t="s">
        <v>1</v>
      </c>
      <c r="B69" s="26" t="s">
        <v>2</v>
      </c>
      <c r="C69" s="26" t="s">
        <v>3</v>
      </c>
      <c r="D69" s="26" t="s">
        <v>4</v>
      </c>
      <c r="E69" s="35" t="s">
        <v>148</v>
      </c>
    </row>
    <row r="70" spans="1:6" ht="12" customHeight="1" x14ac:dyDescent="0.2">
      <c r="A70" s="31" t="s">
        <v>16</v>
      </c>
      <c r="B70" s="30" t="s">
        <v>87</v>
      </c>
      <c r="C70" s="30">
        <v>15</v>
      </c>
      <c r="D70" s="30">
        <v>84</v>
      </c>
      <c r="E70" s="79">
        <f>D87*5612.709</f>
        <v>12959745.081</v>
      </c>
      <c r="F70" s="9" t="s">
        <v>150</v>
      </c>
    </row>
    <row r="71" spans="1:6" s="16" customFormat="1" ht="12" customHeight="1" x14ac:dyDescent="0.2">
      <c r="A71" s="15" t="s">
        <v>16</v>
      </c>
      <c r="B71" s="14" t="s">
        <v>88</v>
      </c>
      <c r="C71" s="14">
        <v>18</v>
      </c>
      <c r="D71" s="14">
        <v>79</v>
      </c>
      <c r="E71" s="80"/>
      <c r="F71" s="9" t="s">
        <v>150</v>
      </c>
    </row>
    <row r="72" spans="1:6" s="16" customFormat="1" ht="12" customHeight="1" x14ac:dyDescent="0.2">
      <c r="A72" s="15" t="s">
        <v>16</v>
      </c>
      <c r="B72" s="14" t="s">
        <v>89</v>
      </c>
      <c r="C72" s="14">
        <v>38</v>
      </c>
      <c r="D72" s="14">
        <v>161</v>
      </c>
      <c r="E72" s="80"/>
      <c r="F72" s="9" t="s">
        <v>150</v>
      </c>
    </row>
    <row r="73" spans="1:6" s="16" customFormat="1" ht="12" customHeight="1" x14ac:dyDescent="0.2">
      <c r="A73" s="15" t="s">
        <v>16</v>
      </c>
      <c r="B73" s="14" t="s">
        <v>90</v>
      </c>
      <c r="C73" s="14">
        <v>35</v>
      </c>
      <c r="D73" s="14">
        <v>66</v>
      </c>
      <c r="E73" s="80"/>
      <c r="F73" s="9" t="s">
        <v>150</v>
      </c>
    </row>
    <row r="74" spans="1:6" s="16" customFormat="1" ht="12" customHeight="1" x14ac:dyDescent="0.2">
      <c r="A74" s="15" t="s">
        <v>16</v>
      </c>
      <c r="B74" s="14" t="s">
        <v>91</v>
      </c>
      <c r="C74" s="14">
        <v>32</v>
      </c>
      <c r="D74" s="14">
        <v>203</v>
      </c>
      <c r="E74" s="80"/>
      <c r="F74" s="9" t="s">
        <v>150</v>
      </c>
    </row>
    <row r="75" spans="1:6" s="16" customFormat="1" ht="12" customHeight="1" x14ac:dyDescent="0.2">
      <c r="A75" s="15" t="s">
        <v>16</v>
      </c>
      <c r="B75" s="14" t="s">
        <v>92</v>
      </c>
      <c r="C75" s="14">
        <v>22</v>
      </c>
      <c r="D75" s="14">
        <v>116</v>
      </c>
      <c r="E75" s="80"/>
      <c r="F75" s="9" t="s">
        <v>150</v>
      </c>
    </row>
    <row r="76" spans="1:6" s="16" customFormat="1" ht="12" customHeight="1" x14ac:dyDescent="0.2">
      <c r="A76" s="15" t="s">
        <v>16</v>
      </c>
      <c r="B76" s="14" t="s">
        <v>93</v>
      </c>
      <c r="C76" s="14">
        <v>17</v>
      </c>
      <c r="D76" s="14">
        <v>74</v>
      </c>
      <c r="E76" s="80"/>
      <c r="F76" s="9" t="s">
        <v>150</v>
      </c>
    </row>
    <row r="77" spans="1:6" s="16" customFormat="1" ht="12" customHeight="1" x14ac:dyDescent="0.2">
      <c r="A77" s="15" t="s">
        <v>16</v>
      </c>
      <c r="B77" s="14" t="s">
        <v>94</v>
      </c>
      <c r="C77" s="14">
        <v>29</v>
      </c>
      <c r="D77" s="14">
        <v>160</v>
      </c>
      <c r="E77" s="80"/>
      <c r="F77" s="9" t="s">
        <v>150</v>
      </c>
    </row>
    <row r="78" spans="1:6" s="16" customFormat="1" ht="12" customHeight="1" x14ac:dyDescent="0.2">
      <c r="A78" s="15" t="s">
        <v>16</v>
      </c>
      <c r="B78" s="14" t="s">
        <v>95</v>
      </c>
      <c r="C78" s="14">
        <v>25</v>
      </c>
      <c r="D78" s="14">
        <v>126</v>
      </c>
      <c r="E78" s="80"/>
      <c r="F78" s="9" t="s">
        <v>150</v>
      </c>
    </row>
    <row r="79" spans="1:6" s="16" customFormat="1" ht="12" customHeight="1" x14ac:dyDescent="0.2">
      <c r="A79" s="15" t="s">
        <v>16</v>
      </c>
      <c r="B79" s="14" t="s">
        <v>96</v>
      </c>
      <c r="C79" s="14">
        <v>28</v>
      </c>
      <c r="D79" s="14">
        <v>147</v>
      </c>
      <c r="E79" s="80"/>
      <c r="F79" s="9" t="s">
        <v>150</v>
      </c>
    </row>
    <row r="80" spans="1:6" s="16" customFormat="1" ht="12" customHeight="1" x14ac:dyDescent="0.2">
      <c r="A80" s="15" t="s">
        <v>16</v>
      </c>
      <c r="B80" s="14" t="s">
        <v>97</v>
      </c>
      <c r="C80" s="14">
        <v>24</v>
      </c>
      <c r="D80" s="14">
        <v>117</v>
      </c>
      <c r="E80" s="80"/>
      <c r="F80" s="9" t="s">
        <v>150</v>
      </c>
    </row>
    <row r="81" spans="1:6" s="16" customFormat="1" ht="12" customHeight="1" x14ac:dyDescent="0.2">
      <c r="A81" s="15" t="s">
        <v>16</v>
      </c>
      <c r="B81" s="14" t="s">
        <v>98</v>
      </c>
      <c r="C81" s="14">
        <v>45</v>
      </c>
      <c r="D81" s="14">
        <v>252</v>
      </c>
      <c r="E81" s="80"/>
      <c r="F81" s="9" t="s">
        <v>150</v>
      </c>
    </row>
    <row r="82" spans="1:6" s="16" customFormat="1" ht="12" customHeight="1" x14ac:dyDescent="0.2">
      <c r="A82" s="15" t="s">
        <v>16</v>
      </c>
      <c r="B82" s="14" t="s">
        <v>99</v>
      </c>
      <c r="C82" s="14">
        <v>13</v>
      </c>
      <c r="D82" s="14">
        <v>50</v>
      </c>
      <c r="E82" s="80"/>
      <c r="F82" s="9" t="s">
        <v>150</v>
      </c>
    </row>
    <row r="83" spans="1:6" ht="12" customHeight="1" x14ac:dyDescent="0.2">
      <c r="A83" s="15" t="s">
        <v>16</v>
      </c>
      <c r="B83" s="14" t="s">
        <v>100</v>
      </c>
      <c r="C83" s="14">
        <v>19</v>
      </c>
      <c r="D83" s="14">
        <v>80</v>
      </c>
      <c r="E83" s="80"/>
      <c r="F83" s="9" t="s">
        <v>150</v>
      </c>
    </row>
    <row r="84" spans="1:6" ht="12" customHeight="1" x14ac:dyDescent="0.2">
      <c r="A84" s="15" t="s">
        <v>16</v>
      </c>
      <c r="B84" s="14" t="s">
        <v>101</v>
      </c>
      <c r="C84" s="14">
        <v>38</v>
      </c>
      <c r="D84" s="14">
        <v>199</v>
      </c>
      <c r="E84" s="80"/>
      <c r="F84" s="9" t="s">
        <v>150</v>
      </c>
    </row>
    <row r="85" spans="1:6" ht="12" customHeight="1" x14ac:dyDescent="0.2">
      <c r="A85" s="15" t="s">
        <v>16</v>
      </c>
      <c r="B85" s="14" t="s">
        <v>102</v>
      </c>
      <c r="C85" s="14">
        <v>18</v>
      </c>
      <c r="D85" s="14">
        <v>95</v>
      </c>
      <c r="E85" s="80"/>
      <c r="F85" s="9" t="s">
        <v>150</v>
      </c>
    </row>
    <row r="86" spans="1:6" ht="12" customHeight="1" thickBot="1" x14ac:dyDescent="0.25">
      <c r="A86" s="15" t="s">
        <v>16</v>
      </c>
      <c r="B86" s="14" t="s">
        <v>103</v>
      </c>
      <c r="C86" s="14">
        <v>50</v>
      </c>
      <c r="D86" s="14">
        <v>300</v>
      </c>
      <c r="E86" s="80"/>
      <c r="F86" s="9" t="s">
        <v>150</v>
      </c>
    </row>
    <row r="87" spans="1:6" ht="12" customHeight="1" thickBot="1" x14ac:dyDescent="0.25">
      <c r="A87" s="64" t="s">
        <v>19</v>
      </c>
      <c r="B87" s="78"/>
      <c r="C87" s="54"/>
      <c r="D87" s="37">
        <f>SUM(D70:D86)</f>
        <v>2309</v>
      </c>
      <c r="E87" s="44">
        <f>E70</f>
        <v>12959745.081</v>
      </c>
    </row>
    <row r="88" spans="1:6" ht="15.75" customHeight="1" thickBot="1" x14ac:dyDescent="0.25">
      <c r="A88" s="66" t="s">
        <v>21</v>
      </c>
      <c r="B88" s="66"/>
      <c r="C88" s="66"/>
      <c r="D88" s="66"/>
      <c r="E88" s="66"/>
    </row>
    <row r="89" spans="1:6" ht="56.25" customHeight="1" thickBot="1" x14ac:dyDescent="0.25">
      <c r="A89" s="25" t="s">
        <v>1</v>
      </c>
      <c r="B89" s="26" t="s">
        <v>2</v>
      </c>
      <c r="C89" s="26" t="s">
        <v>3</v>
      </c>
      <c r="D89" s="26" t="s">
        <v>4</v>
      </c>
      <c r="E89" s="35" t="s">
        <v>148</v>
      </c>
    </row>
    <row r="90" spans="1:6" ht="12" customHeight="1" x14ac:dyDescent="0.2">
      <c r="A90" s="31" t="s">
        <v>20</v>
      </c>
      <c r="B90" s="29" t="s">
        <v>104</v>
      </c>
      <c r="C90" s="29">
        <v>40</v>
      </c>
      <c r="D90" s="30">
        <v>238</v>
      </c>
      <c r="E90" s="71">
        <f>D104*5612.709</f>
        <v>15648232.692</v>
      </c>
      <c r="F90" s="9" t="s">
        <v>150</v>
      </c>
    </row>
    <row r="91" spans="1:6" ht="12" customHeight="1" x14ac:dyDescent="0.2">
      <c r="A91" s="15" t="s">
        <v>20</v>
      </c>
      <c r="B91" s="13" t="s">
        <v>105</v>
      </c>
      <c r="C91" s="13">
        <v>40</v>
      </c>
      <c r="D91" s="14">
        <v>220</v>
      </c>
      <c r="E91" s="72"/>
      <c r="F91" s="9" t="s">
        <v>150</v>
      </c>
    </row>
    <row r="92" spans="1:6" ht="12" customHeight="1" x14ac:dyDescent="0.2">
      <c r="A92" s="15" t="s">
        <v>20</v>
      </c>
      <c r="B92" s="13" t="s">
        <v>106</v>
      </c>
      <c r="C92" s="13">
        <v>50</v>
      </c>
      <c r="D92" s="14">
        <v>372</v>
      </c>
      <c r="E92" s="72"/>
      <c r="F92" s="9" t="s">
        <v>150</v>
      </c>
    </row>
    <row r="93" spans="1:6" ht="12" customHeight="1" x14ac:dyDescent="0.2">
      <c r="A93" s="15" t="s">
        <v>20</v>
      </c>
      <c r="B93" s="13" t="s">
        <v>107</v>
      </c>
      <c r="C93" s="13">
        <v>38</v>
      </c>
      <c r="D93" s="14">
        <v>178</v>
      </c>
      <c r="E93" s="72"/>
    </row>
    <row r="94" spans="1:6" ht="12" customHeight="1" x14ac:dyDescent="0.2">
      <c r="A94" s="15" t="s">
        <v>20</v>
      </c>
      <c r="B94" s="13" t="s">
        <v>108</v>
      </c>
      <c r="C94" s="13">
        <v>38</v>
      </c>
      <c r="D94" s="14">
        <v>178</v>
      </c>
      <c r="E94" s="72"/>
    </row>
    <row r="95" spans="1:6" ht="12" customHeight="1" x14ac:dyDescent="0.2">
      <c r="A95" s="15" t="s">
        <v>20</v>
      </c>
      <c r="B95" s="13" t="s">
        <v>109</v>
      </c>
      <c r="C95" s="13">
        <v>38</v>
      </c>
      <c r="D95" s="14">
        <v>178</v>
      </c>
      <c r="E95" s="72"/>
    </row>
    <row r="96" spans="1:6" ht="12" customHeight="1" x14ac:dyDescent="0.2">
      <c r="A96" s="15" t="s">
        <v>20</v>
      </c>
      <c r="B96" s="13" t="s">
        <v>110</v>
      </c>
      <c r="C96" s="13">
        <v>38</v>
      </c>
      <c r="D96" s="14">
        <v>178</v>
      </c>
      <c r="E96" s="72"/>
    </row>
    <row r="97" spans="1:5" ht="12" customHeight="1" x14ac:dyDescent="0.2">
      <c r="A97" s="15" t="s">
        <v>20</v>
      </c>
      <c r="B97" s="13" t="s">
        <v>111</v>
      </c>
      <c r="C97" s="13">
        <v>38</v>
      </c>
      <c r="D97" s="14">
        <v>178</v>
      </c>
      <c r="E97" s="72"/>
    </row>
    <row r="98" spans="1:5" ht="12" customHeight="1" x14ac:dyDescent="0.2">
      <c r="A98" s="15" t="s">
        <v>20</v>
      </c>
      <c r="B98" s="13" t="s">
        <v>112</v>
      </c>
      <c r="C98" s="13">
        <v>38</v>
      </c>
      <c r="D98" s="14">
        <v>178</v>
      </c>
      <c r="E98" s="72"/>
    </row>
    <row r="99" spans="1:5" ht="12" customHeight="1" x14ac:dyDescent="0.2">
      <c r="A99" s="15" t="s">
        <v>20</v>
      </c>
      <c r="B99" s="13" t="s">
        <v>113</v>
      </c>
      <c r="C99" s="13">
        <v>38</v>
      </c>
      <c r="D99" s="14">
        <v>178</v>
      </c>
      <c r="E99" s="72"/>
    </row>
    <row r="100" spans="1:5" ht="12" customHeight="1" x14ac:dyDescent="0.2">
      <c r="A100" s="15" t="s">
        <v>20</v>
      </c>
      <c r="B100" s="13" t="s">
        <v>114</v>
      </c>
      <c r="C100" s="13">
        <v>38</v>
      </c>
      <c r="D100" s="14">
        <v>178</v>
      </c>
      <c r="E100" s="72"/>
    </row>
    <row r="101" spans="1:5" ht="12" customHeight="1" x14ac:dyDescent="0.2">
      <c r="A101" s="15" t="s">
        <v>20</v>
      </c>
      <c r="B101" s="13" t="s">
        <v>115</v>
      </c>
      <c r="C101" s="13">
        <v>38</v>
      </c>
      <c r="D101" s="14">
        <v>178</v>
      </c>
      <c r="E101" s="72"/>
    </row>
    <row r="102" spans="1:5" ht="12" customHeight="1" x14ac:dyDescent="0.2">
      <c r="A102" s="15" t="s">
        <v>20</v>
      </c>
      <c r="B102" s="13" t="s">
        <v>116</v>
      </c>
      <c r="C102" s="13">
        <v>38</v>
      </c>
      <c r="D102" s="14">
        <v>178</v>
      </c>
      <c r="E102" s="72"/>
    </row>
    <row r="103" spans="1:5" ht="12" customHeight="1" thickBot="1" x14ac:dyDescent="0.25">
      <c r="A103" s="48" t="s">
        <v>20</v>
      </c>
      <c r="B103" s="47" t="s">
        <v>117</v>
      </c>
      <c r="C103" s="13">
        <v>38</v>
      </c>
      <c r="D103" s="14">
        <v>178</v>
      </c>
      <c r="E103" s="72"/>
    </row>
    <row r="104" spans="1:5" ht="12" customHeight="1" thickBot="1" x14ac:dyDescent="0.25">
      <c r="A104" s="64" t="s">
        <v>22</v>
      </c>
      <c r="B104" s="65"/>
      <c r="C104" s="50"/>
      <c r="D104" s="51">
        <f>SUM(D90:D103)</f>
        <v>2788</v>
      </c>
      <c r="E104" s="44">
        <f>E90</f>
        <v>15648232.692</v>
      </c>
    </row>
    <row r="105" spans="1:5" ht="15.75" customHeight="1" thickBot="1" x14ac:dyDescent="0.25">
      <c r="A105" s="74" t="s">
        <v>23</v>
      </c>
      <c r="B105" s="74"/>
      <c r="C105" s="74"/>
      <c r="D105" s="74"/>
      <c r="E105" s="74"/>
    </row>
    <row r="106" spans="1:5" ht="75.75" customHeight="1" thickBot="1" x14ac:dyDescent="0.25">
      <c r="A106" s="25" t="s">
        <v>1</v>
      </c>
      <c r="B106" s="26" t="s">
        <v>2</v>
      </c>
      <c r="C106" s="26" t="s">
        <v>3</v>
      </c>
      <c r="D106" s="26" t="s">
        <v>4</v>
      </c>
      <c r="E106" s="35" t="s">
        <v>148</v>
      </c>
    </row>
    <row r="107" spans="1:5" ht="12" customHeight="1" x14ac:dyDescent="0.2">
      <c r="A107" s="31" t="s">
        <v>20</v>
      </c>
      <c r="B107" s="30" t="s">
        <v>118</v>
      </c>
      <c r="C107" s="30">
        <v>38</v>
      </c>
      <c r="D107" s="30">
        <v>178</v>
      </c>
      <c r="E107" s="71">
        <f>D120*5612.709</f>
        <v>12987808.626</v>
      </c>
    </row>
    <row r="108" spans="1:5" ht="12" customHeight="1" x14ac:dyDescent="0.2">
      <c r="A108" s="17" t="s">
        <v>20</v>
      </c>
      <c r="B108" s="14" t="s">
        <v>119</v>
      </c>
      <c r="C108" s="30">
        <v>38</v>
      </c>
      <c r="D108" s="30">
        <v>178</v>
      </c>
      <c r="E108" s="72"/>
    </row>
    <row r="109" spans="1:5" ht="12" customHeight="1" x14ac:dyDescent="0.2">
      <c r="A109" s="17" t="s">
        <v>20</v>
      </c>
      <c r="B109" s="14" t="s">
        <v>120</v>
      </c>
      <c r="C109" s="30">
        <v>38</v>
      </c>
      <c r="D109" s="30">
        <v>178</v>
      </c>
      <c r="E109" s="72"/>
    </row>
    <row r="110" spans="1:5" ht="12" customHeight="1" x14ac:dyDescent="0.2">
      <c r="A110" s="17" t="s">
        <v>20</v>
      </c>
      <c r="B110" s="14" t="s">
        <v>121</v>
      </c>
      <c r="C110" s="30">
        <v>38</v>
      </c>
      <c r="D110" s="30">
        <v>178</v>
      </c>
      <c r="E110" s="72"/>
    </row>
    <row r="111" spans="1:5" ht="12" customHeight="1" x14ac:dyDescent="0.2">
      <c r="A111" s="17" t="s">
        <v>20</v>
      </c>
      <c r="B111" s="14" t="s">
        <v>122</v>
      </c>
      <c r="C111" s="30">
        <v>38</v>
      </c>
      <c r="D111" s="30">
        <v>178</v>
      </c>
      <c r="E111" s="72"/>
    </row>
    <row r="112" spans="1:5" ht="12" customHeight="1" x14ac:dyDescent="0.2">
      <c r="A112" s="17" t="s">
        <v>20</v>
      </c>
      <c r="B112" s="14" t="s">
        <v>123</v>
      </c>
      <c r="C112" s="30">
        <v>38</v>
      </c>
      <c r="D112" s="30">
        <v>178</v>
      </c>
      <c r="E112" s="72"/>
    </row>
    <row r="113" spans="1:5" ht="12" customHeight="1" x14ac:dyDescent="0.2">
      <c r="A113" s="17" t="s">
        <v>20</v>
      </c>
      <c r="B113" s="14" t="s">
        <v>124</v>
      </c>
      <c r="C113" s="30">
        <v>38</v>
      </c>
      <c r="D113" s="30">
        <v>178</v>
      </c>
      <c r="E113" s="72"/>
    </row>
    <row r="114" spans="1:5" ht="12" customHeight="1" x14ac:dyDescent="0.2">
      <c r="A114" s="17" t="s">
        <v>20</v>
      </c>
      <c r="B114" s="14" t="s">
        <v>125</v>
      </c>
      <c r="C114" s="30">
        <v>38</v>
      </c>
      <c r="D114" s="30">
        <v>178</v>
      </c>
      <c r="E114" s="72"/>
    </row>
    <row r="115" spans="1:5" ht="12" customHeight="1" x14ac:dyDescent="0.2">
      <c r="A115" s="17" t="s">
        <v>20</v>
      </c>
      <c r="B115" s="14" t="s">
        <v>126</v>
      </c>
      <c r="C115" s="30">
        <v>38</v>
      </c>
      <c r="D115" s="30">
        <v>178</v>
      </c>
      <c r="E115" s="72"/>
    </row>
    <row r="116" spans="1:5" ht="12" customHeight="1" x14ac:dyDescent="0.2">
      <c r="A116" s="17" t="s">
        <v>20</v>
      </c>
      <c r="B116" s="14" t="s">
        <v>127</v>
      </c>
      <c r="C116" s="30">
        <v>38</v>
      </c>
      <c r="D116" s="30">
        <v>178</v>
      </c>
      <c r="E116" s="72"/>
    </row>
    <row r="117" spans="1:5" ht="12" customHeight="1" x14ac:dyDescent="0.2">
      <c r="A117" s="17" t="s">
        <v>20</v>
      </c>
      <c r="B117" s="14" t="s">
        <v>128</v>
      </c>
      <c r="C117" s="30">
        <v>38</v>
      </c>
      <c r="D117" s="30">
        <v>178</v>
      </c>
      <c r="E117" s="72"/>
    </row>
    <row r="118" spans="1:5" ht="12" customHeight="1" x14ac:dyDescent="0.2">
      <c r="A118" s="17" t="s">
        <v>20</v>
      </c>
      <c r="B118" s="14" t="s">
        <v>129</v>
      </c>
      <c r="C118" s="30">
        <v>38</v>
      </c>
      <c r="D118" s="30">
        <v>178</v>
      </c>
      <c r="E118" s="72"/>
    </row>
    <row r="119" spans="1:5" ht="12" customHeight="1" thickBot="1" x14ac:dyDescent="0.25">
      <c r="A119" s="17" t="s">
        <v>20</v>
      </c>
      <c r="B119" s="14" t="s">
        <v>130</v>
      </c>
      <c r="C119" s="30">
        <v>38</v>
      </c>
      <c r="D119" s="30">
        <v>178</v>
      </c>
      <c r="E119" s="72"/>
    </row>
    <row r="120" spans="1:5" ht="12" customHeight="1" thickBot="1" x14ac:dyDescent="0.25">
      <c r="A120" s="75" t="s">
        <v>24</v>
      </c>
      <c r="B120" s="76"/>
      <c r="C120" s="49"/>
      <c r="D120" s="49">
        <f>SUM(D107:D119)</f>
        <v>2314</v>
      </c>
      <c r="E120" s="52">
        <f>E107</f>
        <v>12987808.626</v>
      </c>
    </row>
    <row r="121" spans="1:5" ht="15.75" customHeight="1" thickBot="1" x14ac:dyDescent="0.25">
      <c r="A121" s="66" t="s">
        <v>25</v>
      </c>
      <c r="B121" s="66"/>
      <c r="C121" s="66"/>
      <c r="D121" s="66"/>
      <c r="E121" s="66"/>
    </row>
    <row r="122" spans="1:5" ht="69.75" customHeight="1" thickBot="1" x14ac:dyDescent="0.25">
      <c r="A122" s="25" t="s">
        <v>1</v>
      </c>
      <c r="B122" s="26" t="s">
        <v>2</v>
      </c>
      <c r="C122" s="26" t="s">
        <v>3</v>
      </c>
      <c r="D122" s="26" t="s">
        <v>4</v>
      </c>
      <c r="E122" s="35" t="s">
        <v>148</v>
      </c>
    </row>
    <row r="123" spans="1:5" ht="12" customHeight="1" x14ac:dyDescent="0.2">
      <c r="A123" s="31" t="s">
        <v>131</v>
      </c>
      <c r="B123" s="24" t="s">
        <v>132</v>
      </c>
      <c r="C123" s="24">
        <v>30</v>
      </c>
      <c r="D123" s="24">
        <v>128</v>
      </c>
      <c r="E123" s="62">
        <f>D132*5612.709</f>
        <v>10591181.882999999</v>
      </c>
    </row>
    <row r="124" spans="1:5" ht="12" customHeight="1" x14ac:dyDescent="0.2">
      <c r="A124" s="31" t="s">
        <v>131</v>
      </c>
      <c r="B124" s="18" t="s">
        <v>133</v>
      </c>
      <c r="C124" s="19">
        <v>30</v>
      </c>
      <c r="D124" s="20">
        <v>187</v>
      </c>
      <c r="E124" s="63"/>
    </row>
    <row r="125" spans="1:5" ht="12" customHeight="1" x14ac:dyDescent="0.2">
      <c r="A125" s="31" t="s">
        <v>131</v>
      </c>
      <c r="B125" s="7" t="s">
        <v>134</v>
      </c>
      <c r="C125" s="7">
        <v>40</v>
      </c>
      <c r="D125" s="8">
        <v>242</v>
      </c>
      <c r="E125" s="63"/>
    </row>
    <row r="126" spans="1:5" ht="12" customHeight="1" x14ac:dyDescent="0.2">
      <c r="A126" s="31" t="s">
        <v>131</v>
      </c>
      <c r="B126" s="7" t="s">
        <v>135</v>
      </c>
      <c r="C126" s="7">
        <v>40</v>
      </c>
      <c r="D126" s="8">
        <v>234</v>
      </c>
      <c r="E126" s="63"/>
    </row>
    <row r="127" spans="1:5" ht="12" customHeight="1" x14ac:dyDescent="0.2">
      <c r="A127" s="31" t="s">
        <v>131</v>
      </c>
      <c r="B127" s="7" t="s">
        <v>136</v>
      </c>
      <c r="C127" s="7">
        <v>39</v>
      </c>
      <c r="D127" s="8">
        <v>250</v>
      </c>
      <c r="E127" s="63"/>
    </row>
    <row r="128" spans="1:5" ht="12" customHeight="1" x14ac:dyDescent="0.2">
      <c r="A128" s="31" t="s">
        <v>131</v>
      </c>
      <c r="B128" s="7" t="s">
        <v>137</v>
      </c>
      <c r="C128" s="7">
        <v>39</v>
      </c>
      <c r="D128" s="8">
        <v>96</v>
      </c>
      <c r="E128" s="63"/>
    </row>
    <row r="129" spans="1:5" ht="12" customHeight="1" x14ac:dyDescent="0.2">
      <c r="A129" s="31" t="s">
        <v>131</v>
      </c>
      <c r="B129" s="7" t="s">
        <v>26</v>
      </c>
      <c r="C129" s="7">
        <v>45</v>
      </c>
      <c r="D129" s="8">
        <v>250</v>
      </c>
      <c r="E129" s="63"/>
    </row>
    <row r="130" spans="1:5" ht="12" customHeight="1" x14ac:dyDescent="0.2">
      <c r="A130" s="31" t="s">
        <v>131</v>
      </c>
      <c r="B130" s="7" t="s">
        <v>27</v>
      </c>
      <c r="C130" s="7">
        <v>38</v>
      </c>
      <c r="D130" s="8">
        <v>250</v>
      </c>
      <c r="E130" s="63"/>
    </row>
    <row r="131" spans="1:5" ht="12" customHeight="1" thickBot="1" x14ac:dyDescent="0.25">
      <c r="A131" s="31" t="s">
        <v>131</v>
      </c>
      <c r="B131" s="7" t="s">
        <v>28</v>
      </c>
      <c r="C131" s="7">
        <v>38</v>
      </c>
      <c r="D131" s="8">
        <v>250</v>
      </c>
      <c r="E131" s="63"/>
    </row>
    <row r="132" spans="1:5" ht="12" customHeight="1" thickBot="1" x14ac:dyDescent="0.25">
      <c r="A132" s="64" t="s">
        <v>29</v>
      </c>
      <c r="B132" s="65"/>
      <c r="C132" s="50"/>
      <c r="D132" s="51">
        <f>SUM(D123:D131)</f>
        <v>1887</v>
      </c>
      <c r="E132" s="41">
        <f>E123</f>
        <v>10591181.882999999</v>
      </c>
    </row>
    <row r="133" spans="1:5" ht="15.75" customHeight="1" thickBot="1" x14ac:dyDescent="0.25">
      <c r="A133" s="66" t="s">
        <v>30</v>
      </c>
      <c r="B133" s="66"/>
      <c r="C133" s="66"/>
      <c r="D133" s="66"/>
      <c r="E133" s="66"/>
    </row>
    <row r="134" spans="1:5" ht="71.25" customHeight="1" thickBot="1" x14ac:dyDescent="0.25">
      <c r="A134" s="25" t="s">
        <v>1</v>
      </c>
      <c r="B134" s="26" t="s">
        <v>2</v>
      </c>
      <c r="C134" s="26" t="s">
        <v>3</v>
      </c>
      <c r="D134" s="26" t="s">
        <v>4</v>
      </c>
      <c r="E134" s="35" t="s">
        <v>148</v>
      </c>
    </row>
    <row r="135" spans="1:5" ht="12" customHeight="1" x14ac:dyDescent="0.2">
      <c r="A135" s="31" t="s">
        <v>138</v>
      </c>
      <c r="B135" s="33" t="s">
        <v>31</v>
      </c>
      <c r="C135" s="33">
        <v>42</v>
      </c>
      <c r="D135" s="34">
        <v>289</v>
      </c>
      <c r="E135" s="67">
        <f>D145*5612.709</f>
        <v>13498565.145</v>
      </c>
    </row>
    <row r="136" spans="1:5" ht="12" customHeight="1" x14ac:dyDescent="0.2">
      <c r="A136" s="31" t="s">
        <v>138</v>
      </c>
      <c r="B136" s="21" t="s">
        <v>139</v>
      </c>
      <c r="C136" s="21">
        <v>39</v>
      </c>
      <c r="D136" s="22">
        <v>247</v>
      </c>
      <c r="E136" s="68"/>
    </row>
    <row r="137" spans="1:5" ht="12" customHeight="1" x14ac:dyDescent="0.2">
      <c r="A137" s="31" t="s">
        <v>138</v>
      </c>
      <c r="B137" s="21" t="s">
        <v>32</v>
      </c>
      <c r="C137" s="21">
        <v>28</v>
      </c>
      <c r="D137" s="22">
        <v>129</v>
      </c>
      <c r="E137" s="68"/>
    </row>
    <row r="138" spans="1:5" ht="12" customHeight="1" x14ac:dyDescent="0.2">
      <c r="A138" s="31" t="s">
        <v>138</v>
      </c>
      <c r="B138" s="21" t="s">
        <v>33</v>
      </c>
      <c r="C138" s="21">
        <v>38</v>
      </c>
      <c r="D138" s="22">
        <v>238</v>
      </c>
      <c r="E138" s="68"/>
    </row>
    <row r="139" spans="1:5" ht="12" customHeight="1" x14ac:dyDescent="0.2">
      <c r="A139" s="31" t="s">
        <v>138</v>
      </c>
      <c r="B139" s="21" t="s">
        <v>140</v>
      </c>
      <c r="C139" s="21">
        <v>38</v>
      </c>
      <c r="D139" s="22">
        <v>244</v>
      </c>
      <c r="E139" s="68"/>
    </row>
    <row r="140" spans="1:5" ht="12" customHeight="1" x14ac:dyDescent="0.2">
      <c r="A140" s="31" t="s">
        <v>138</v>
      </c>
      <c r="B140" s="21" t="s">
        <v>141</v>
      </c>
      <c r="C140" s="21">
        <v>65</v>
      </c>
      <c r="D140" s="22">
        <v>282</v>
      </c>
      <c r="E140" s="68"/>
    </row>
    <row r="141" spans="1:5" ht="12" customHeight="1" x14ac:dyDescent="0.2">
      <c r="A141" s="31" t="s">
        <v>138</v>
      </c>
      <c r="B141" s="21" t="s">
        <v>142</v>
      </c>
      <c r="C141" s="21">
        <v>65</v>
      </c>
      <c r="D141" s="22">
        <v>234</v>
      </c>
      <c r="E141" s="68"/>
    </row>
    <row r="142" spans="1:5" ht="12" customHeight="1" x14ac:dyDescent="0.2">
      <c r="A142" s="31" t="s">
        <v>138</v>
      </c>
      <c r="B142" s="21" t="s">
        <v>143</v>
      </c>
      <c r="C142" s="21">
        <v>38</v>
      </c>
      <c r="D142" s="22">
        <v>248</v>
      </c>
      <c r="E142" s="68"/>
    </row>
    <row r="143" spans="1:5" ht="12" customHeight="1" x14ac:dyDescent="0.2">
      <c r="A143" s="31" t="s">
        <v>138</v>
      </c>
      <c r="B143" s="6" t="s">
        <v>144</v>
      </c>
      <c r="C143" s="6">
        <v>35</v>
      </c>
      <c r="D143" s="22">
        <v>218</v>
      </c>
      <c r="E143" s="68"/>
    </row>
    <row r="144" spans="1:5" ht="12" customHeight="1" thickBot="1" x14ac:dyDescent="0.25">
      <c r="A144" s="31" t="s">
        <v>138</v>
      </c>
      <c r="B144" s="6" t="s">
        <v>145</v>
      </c>
      <c r="C144" s="6">
        <v>42</v>
      </c>
      <c r="D144" s="22">
        <v>276</v>
      </c>
      <c r="E144" s="68"/>
    </row>
    <row r="145" spans="1:5" ht="12" customHeight="1" thickBot="1" x14ac:dyDescent="0.25">
      <c r="A145" s="69" t="s">
        <v>34</v>
      </c>
      <c r="B145" s="70"/>
      <c r="C145" s="36"/>
      <c r="D145" s="38">
        <f>SUM(D135:D144)</f>
        <v>2405</v>
      </c>
      <c r="E145" s="53">
        <f>E135</f>
        <v>13498565.145</v>
      </c>
    </row>
    <row r="146" spans="1:5" ht="12" customHeight="1" x14ac:dyDescent="0.2">
      <c r="A146" s="56"/>
      <c r="B146" s="56"/>
      <c r="C146" s="56"/>
      <c r="D146" s="57"/>
      <c r="E146" s="55"/>
    </row>
    <row r="147" spans="1:5" ht="12" customHeight="1" x14ac:dyDescent="0.2">
      <c r="A147" s="61" t="s">
        <v>146</v>
      </c>
      <c r="B147" s="61"/>
      <c r="C147" s="61"/>
      <c r="D147" s="58">
        <f>D23+D41+D59+D67+D87+D104+D120+D132+D145</f>
        <v>21044</v>
      </c>
      <c r="E147" s="59">
        <f>E23+E41+E59+E67+E87+E104+E120+E132+E145</f>
        <v>118113848.19599999</v>
      </c>
    </row>
    <row r="148" spans="1:5" ht="12" customHeight="1" x14ac:dyDescent="0.2">
      <c r="A148" s="56"/>
      <c r="B148" s="56"/>
      <c r="C148" s="56"/>
      <c r="D148" s="57"/>
      <c r="E148" s="55"/>
    </row>
    <row r="149" spans="1:5" ht="28.5" customHeight="1" x14ac:dyDescent="0.2">
      <c r="A149" s="60" t="s">
        <v>149</v>
      </c>
      <c r="B149" s="60"/>
      <c r="C149" s="60"/>
      <c r="D149" s="60"/>
      <c r="E149" s="60"/>
    </row>
  </sheetData>
  <mergeCells count="31">
    <mergeCell ref="A3:E3"/>
    <mergeCell ref="A1:E1"/>
    <mergeCell ref="A2:E2"/>
    <mergeCell ref="E5:E22"/>
    <mergeCell ref="A23:B23"/>
    <mergeCell ref="A24:E24"/>
    <mergeCell ref="E26:E40"/>
    <mergeCell ref="A41:B41"/>
    <mergeCell ref="A42:E42"/>
    <mergeCell ref="E44:E58"/>
    <mergeCell ref="A59:B59"/>
    <mergeCell ref="A88:E88"/>
    <mergeCell ref="E62:E66"/>
    <mergeCell ref="A67:B67"/>
    <mergeCell ref="A68:E68"/>
    <mergeCell ref="E70:E86"/>
    <mergeCell ref="A87:B87"/>
    <mergeCell ref="A60:E60"/>
    <mergeCell ref="A121:E121"/>
    <mergeCell ref="E90:E103"/>
    <mergeCell ref="A104:B104"/>
    <mergeCell ref="A105:E105"/>
    <mergeCell ref="E107:E119"/>
    <mergeCell ref="A120:B120"/>
    <mergeCell ref="A149:E149"/>
    <mergeCell ref="A147:C147"/>
    <mergeCell ref="E123:E131"/>
    <mergeCell ref="A132:B132"/>
    <mergeCell ref="A133:E133"/>
    <mergeCell ref="E135:E144"/>
    <mergeCell ref="A145:B145"/>
  </mergeCells>
  <printOptions horizontalCentered="1"/>
  <pageMargins left="0" right="0" top="0" bottom="0" header="0" footer="0"/>
  <pageSetup paperSize="9" scale="56" orientation="portrait" r:id="rId1"/>
  <rowBreaks count="1" manualBreakCount="1">
    <brk id="12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ELEKTRİK TEMİNAT TUTARI</vt:lpstr>
      <vt:lpstr>'ELEKTRİK TEMİNAT TUTARI'!Yazdırma_Alanı</vt:lpstr>
    </vt:vector>
  </TitlesOfParts>
  <Company>tigem.gov.tr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Yusuf Konur</dc:creator>
  <cp:lastModifiedBy>İbrahim Kurt</cp:lastModifiedBy>
  <cp:lastPrinted>2025-11-17T07:45:03Z</cp:lastPrinted>
  <dcterms:created xsi:type="dcterms:W3CDTF">2024-12-07T12:53:49Z</dcterms:created>
  <dcterms:modified xsi:type="dcterms:W3CDTF">2026-01-03T13:37:32Z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Classification">
    <vt:lpwstr>738b6e01-d7fd-43f2-ba3c-f55c7b502279</vt:lpwstr>
  </property>
  <property fmtid="{D5CDD505-2E9C-101B-9397-08002B2CF9AE}" pid="3" name="SensitivityPropertyName">
    <vt:lpwstr>243c9ec4-088d-4c07-a949-c77a6a3a8de2</vt:lpwstr>
  </property>
  <property fmtid="{D5CDD505-2E9C-101B-9397-08002B2CF9AE}" pid="4" name="SensitivityPersonalDatasPropertyName">
    <vt:lpwstr/>
  </property>
  <property fmtid="{D5CDD505-2E9C-101B-9397-08002B2CF9AE}" pid="5" name="Excel_AddedWatermark_PropertyName">
    <vt:lpwstr/>
  </property>
</Properties>
</file>